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8700" windowHeight="9060" tabRatio="629"/>
  </bookViews>
  <sheets>
    <sheet name="مخطط1" sheetId="4" r:id="rId1"/>
    <sheet name=" مؤشرات فنادق -محافظات (2)" sheetId="3" r:id="rId2"/>
    <sheet name="ورقة2" sheetId="2" r:id="rId3"/>
    <sheet name="مخطط" sheetId="5" r:id="rId4"/>
    <sheet name="ورقة1" sheetId="6" r:id="rId5"/>
    <sheet name="ورقة3" sheetId="7" r:id="rId6"/>
    <sheet name="ورقة4" sheetId="8" r:id="rId7"/>
    <sheet name="ورقة5" sheetId="9" r:id="rId8"/>
  </sheets>
  <externalReferences>
    <externalReference r:id="rId9"/>
  </externalReferences>
  <definedNames>
    <definedName name="_xlnm.Print_Area" localSheetId="3">مخطط!$B$1:$N$34</definedName>
    <definedName name="_xlnm.Print_Area" localSheetId="5">ورقة3!$A$1:$Q$46</definedName>
    <definedName name="_xlnm.Print_Area" localSheetId="7">ورقة5!$A$1:$L$33</definedName>
  </definedNames>
  <calcPr calcId="124519"/>
</workbook>
</file>

<file path=xl/calcChain.xml><?xml version="1.0" encoding="utf-8"?>
<calcChain xmlns="http://schemas.openxmlformats.org/spreadsheetml/2006/main">
  <c r="B12" i="3"/>
  <c r="G19" i="8" l="1"/>
  <c r="H17"/>
  <c r="H16"/>
  <c r="H15"/>
  <c r="H14"/>
  <c r="H13"/>
  <c r="H12"/>
  <c r="H11"/>
  <c r="H10"/>
  <c r="H9"/>
  <c r="H8"/>
  <c r="H7"/>
  <c r="D3" i="3"/>
  <c r="D4"/>
  <c r="D5"/>
  <c r="D6"/>
  <c r="D7"/>
  <c r="D8"/>
  <c r="D9"/>
  <c r="D10"/>
  <c r="D11"/>
  <c r="D12"/>
  <c r="D2"/>
  <c r="F12"/>
  <c r="B15"/>
  <c r="C3"/>
  <c r="C4"/>
  <c r="C5"/>
  <c r="C6"/>
  <c r="C7"/>
  <c r="C8"/>
  <c r="C9"/>
  <c r="C10"/>
  <c r="C11"/>
  <c r="C6" i="2"/>
  <c r="C7"/>
  <c r="C8"/>
  <c r="C9"/>
  <c r="C10"/>
  <c r="C11"/>
  <c r="C12"/>
  <c r="C13"/>
  <c r="C14"/>
  <c r="E12" i="6"/>
  <c r="E13"/>
  <c r="E14"/>
  <c r="E15"/>
  <c r="E16"/>
  <c r="E17"/>
  <c r="E18"/>
  <c r="E19"/>
  <c r="E20"/>
  <c r="E21"/>
  <c r="E22"/>
  <c r="E11" l="1"/>
  <c r="B17" i="2"/>
  <c r="C2" i="3"/>
  <c r="C12" l="1"/>
  <c r="C5" i="2"/>
  <c r="C15"/>
  <c r="C17" l="1"/>
</calcChain>
</file>

<file path=xl/sharedStrings.xml><?xml version="1.0" encoding="utf-8"?>
<sst xmlns="http://schemas.openxmlformats.org/spreadsheetml/2006/main" count="71" uniqueCount="20">
  <si>
    <t>جدول رقم (1)</t>
  </si>
  <si>
    <t>المحافظات</t>
  </si>
  <si>
    <t>عدد العمال</t>
  </si>
  <si>
    <t>دمشق</t>
  </si>
  <si>
    <t>اللاذقية</t>
  </si>
  <si>
    <t>طرطوس</t>
  </si>
  <si>
    <t>السويداء</t>
  </si>
  <si>
    <t>-هـ-</t>
  </si>
  <si>
    <t>الحسكة</t>
  </si>
  <si>
    <t>المجموع</t>
  </si>
  <si>
    <t>ريف دمشق</t>
  </si>
  <si>
    <t>درعا</t>
  </si>
  <si>
    <t>دير الزور</t>
  </si>
  <si>
    <t>حلب</t>
  </si>
  <si>
    <t>حمص</t>
  </si>
  <si>
    <t>حماه</t>
  </si>
  <si>
    <t>حماة</t>
  </si>
  <si>
    <t>الايرادات</t>
  </si>
  <si>
    <t>توزع الفنادق حسب المحافظات وفئات العمال</t>
  </si>
  <si>
    <t>المحافظة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</si>
</sst>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0.0%"/>
    <numFmt numFmtId="166" formatCode="0.0"/>
  </numFmts>
  <fonts count="17">
    <font>
      <sz val="10"/>
      <name val="Arial"/>
    </font>
    <font>
      <sz val="11"/>
      <color theme="1"/>
      <name val="Arial"/>
      <family val="2"/>
      <charset val="178"/>
      <scheme val="minor"/>
    </font>
    <font>
      <b/>
      <sz val="11"/>
      <name val="Arial (Arabic)"/>
      <charset val="178"/>
    </font>
    <font>
      <b/>
      <sz val="14"/>
      <name val="Arial (Arabic)"/>
    </font>
    <font>
      <b/>
      <sz val="12"/>
      <name val="Arial (Arabic)"/>
      <charset val="178"/>
    </font>
    <font>
      <b/>
      <sz val="18"/>
      <color rgb="FF000000"/>
      <name val="Arial"/>
      <family val="2"/>
    </font>
    <font>
      <b/>
      <sz val="10"/>
      <name val="Arial (Arabic)"/>
      <charset val="178"/>
    </font>
    <font>
      <sz val="10"/>
      <name val="Arial"/>
      <family val="2"/>
    </font>
    <font>
      <b/>
      <sz val="9"/>
      <color indexed="8"/>
      <name val="Arial"/>
      <family val="2"/>
    </font>
    <font>
      <b/>
      <sz val="14"/>
      <name val="Arial (Arabic)"/>
      <charset val="178"/>
    </font>
    <font>
      <b/>
      <sz val="14"/>
      <color indexed="8"/>
      <name val="Arial"/>
      <family val="2"/>
    </font>
    <font>
      <sz val="1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  <scheme val="minor"/>
    </font>
    <font>
      <b/>
      <sz val="12"/>
      <color rgb="FF264A60"/>
      <name val="Aria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4" fillId="0" borderId="0"/>
  </cellStyleXfs>
  <cellXfs count="53">
    <xf numFmtId="0" fontId="0" fillId="0" borderId="0" xfId="0"/>
    <xf numFmtId="3" fontId="2" fillId="0" borderId="0" xfId="0" applyNumberFormat="1" applyFont="1" applyBorder="1" applyAlignment="1">
      <alignment vertical="center" wrapText="1"/>
    </xf>
    <xf numFmtId="1" fontId="0" fillId="0" borderId="0" xfId="0" applyNumberFormat="1"/>
    <xf numFmtId="4" fontId="3" fillId="0" borderId="0" xfId="0" applyNumberFormat="1" applyFont="1" applyBorder="1" applyAlignment="1">
      <alignment vertical="center" wrapText="1"/>
    </xf>
    <xf numFmtId="0" fontId="0" fillId="0" borderId="0" xfId="0" applyAlignment="1">
      <alignment horizontal="left" vertical="center" textRotation="90"/>
    </xf>
    <xf numFmtId="0" fontId="0" fillId="0" borderId="0" xfId="0" applyAlignment="1">
      <alignment horizontal="left" textRotation="90"/>
    </xf>
    <xf numFmtId="0" fontId="5" fillId="0" borderId="0" xfId="0" applyFont="1" applyAlignment="1">
      <alignment horizontal="center" readingOrder="2"/>
    </xf>
    <xf numFmtId="165" fontId="3" fillId="0" borderId="0" xfId="1" applyNumberFormat="1" applyFont="1" applyBorder="1" applyAlignment="1">
      <alignment vertical="center" wrapText="1"/>
    </xf>
    <xf numFmtId="0" fontId="0" fillId="0" borderId="0" xfId="0" applyBorder="1"/>
    <xf numFmtId="164" fontId="0" fillId="0" borderId="0" xfId="0" applyNumberFormat="1" applyBorder="1"/>
    <xf numFmtId="164" fontId="8" fillId="0" borderId="0" xfId="0" applyNumberFormat="1" applyFont="1" applyBorder="1" applyAlignment="1">
      <alignment horizontal="center" vertical="center"/>
    </xf>
    <xf numFmtId="0" fontId="0" fillId="0" borderId="0" xfId="0" applyFill="1" applyBorder="1"/>
    <xf numFmtId="3" fontId="6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0" fontId="0" fillId="0" borderId="0" xfId="0" applyNumberFormat="1"/>
    <xf numFmtId="166" fontId="0" fillId="0" borderId="0" xfId="0" applyNumberFormat="1" applyBorder="1" applyAlignment="1">
      <alignment horizontal="right"/>
    </xf>
    <xf numFmtId="166" fontId="0" fillId="0" borderId="0" xfId="0" applyNumberFormat="1"/>
    <xf numFmtId="165" fontId="0" fillId="0" borderId="0" xfId="0" applyNumberFormat="1" applyBorder="1"/>
    <xf numFmtId="0" fontId="11" fillId="0" borderId="0" xfId="0" applyFont="1"/>
    <xf numFmtId="1" fontId="11" fillId="0" borderId="0" xfId="0" applyNumberFormat="1" applyFont="1"/>
    <xf numFmtId="0" fontId="1" fillId="0" borderId="0" xfId="2"/>
    <xf numFmtId="0" fontId="12" fillId="0" borderId="0" xfId="2" applyFont="1" applyAlignment="1">
      <alignment readingOrder="2"/>
    </xf>
    <xf numFmtId="0" fontId="12" fillId="0" borderId="0" xfId="2" applyFont="1" applyAlignment="1">
      <alignment horizontal="center" readingOrder="2"/>
    </xf>
    <xf numFmtId="0" fontId="1" fillId="0" borderId="0" xfId="2" applyBorder="1"/>
    <xf numFmtId="0" fontId="1" fillId="0" borderId="0" xfId="2" applyFill="1"/>
    <xf numFmtId="0" fontId="11" fillId="0" borderId="0" xfId="2" applyFont="1" applyFill="1" applyBorder="1" applyAlignment="1">
      <alignment horizontal="center" wrapText="1" readingOrder="2"/>
    </xf>
    <xf numFmtId="0" fontId="1" fillId="0" borderId="0" xfId="2" applyFill="1" applyBorder="1"/>
    <xf numFmtId="0" fontId="13" fillId="0" borderId="1" xfId="2" applyFont="1" applyBorder="1" applyAlignment="1">
      <alignment horizontal="center" wrapText="1" readingOrder="2"/>
    </xf>
    <xf numFmtId="0" fontId="12" fillId="0" borderId="1" xfId="2" applyFont="1" applyBorder="1" applyAlignment="1">
      <alignment horizontal="center" wrapText="1" readingOrder="2"/>
    </xf>
    <xf numFmtId="0" fontId="12" fillId="0" borderId="1" xfId="2" applyFont="1" applyBorder="1" applyAlignment="1">
      <alignment horizontal="center" wrapText="1" readingOrder="1"/>
    </xf>
    <xf numFmtId="165" fontId="1" fillId="0" borderId="0" xfId="2" applyNumberFormat="1"/>
    <xf numFmtId="1" fontId="1" fillId="0" borderId="0" xfId="2" applyNumberFormat="1"/>
    <xf numFmtId="166" fontId="1" fillId="0" borderId="0" xfId="2" applyNumberFormat="1"/>
    <xf numFmtId="0" fontId="15" fillId="0" borderId="0" xfId="3" applyFont="1" applyFill="1" applyBorder="1" applyAlignment="1">
      <alignment horizontal="left" vertical="top" wrapText="1"/>
    </xf>
    <xf numFmtId="1" fontId="1" fillId="0" borderId="0" xfId="2" applyNumberFormat="1" applyBorder="1"/>
    <xf numFmtId="0" fontId="15" fillId="0" borderId="0" xfId="4" applyFont="1" applyFill="1" applyBorder="1" applyAlignment="1">
      <alignment horizontal="left" vertical="top" wrapText="1"/>
    </xf>
    <xf numFmtId="0" fontId="16" fillId="0" borderId="0" xfId="2" applyFont="1" applyFill="1" applyBorder="1" applyAlignment="1">
      <alignment horizontal="center" wrapText="1" readingOrder="2"/>
    </xf>
    <xf numFmtId="0" fontId="11" fillId="0" borderId="0" xfId="2" applyFont="1" applyBorder="1" applyAlignment="1">
      <alignment horizontal="center" wrapText="1" readingOrder="2"/>
    </xf>
    <xf numFmtId="0" fontId="12" fillId="0" borderId="0" xfId="2" applyFont="1" applyBorder="1" applyAlignment="1">
      <alignment horizontal="center" wrapText="1" readingOrder="2"/>
    </xf>
    <xf numFmtId="0" fontId="12" fillId="0" borderId="0" xfId="2" applyFont="1" applyBorder="1" applyAlignment="1">
      <alignment horizontal="center" wrapText="1" readingOrder="1"/>
    </xf>
    <xf numFmtId="0" fontId="1" fillId="0" borderId="0" xfId="2" applyAlignment="1">
      <alignment horizontal="left" vertical="center" textRotation="90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12" fillId="0" borderId="0" xfId="2" applyFont="1" applyBorder="1" applyAlignment="1">
      <alignment horizontal="center" readingOrder="2"/>
    </xf>
  </cellXfs>
  <cellStyles count="6">
    <cellStyle name="Normal" xfId="0" builtinId="0"/>
    <cellStyle name="Normal 2" xfId="2"/>
    <cellStyle name="Percent" xfId="1" builtinId="5"/>
    <cellStyle name="style1549442055041" xfId="3"/>
    <cellStyle name="style1549442055119" xfId="4"/>
    <cellStyle name="style154944205547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34"/>
  <c:chart>
    <c:title>
      <c:tx>
        <c:rich>
          <a:bodyPr/>
          <a:lstStyle/>
          <a:p>
            <a:pPr>
              <a:defRPr lang="ar-SY"/>
            </a:pPr>
            <a:r>
              <a:rPr lang="ar-SA"/>
              <a:t>التوزع النسبي لايرادات الفنادق المبحوثة حسب المحافظات لعام </a:t>
            </a:r>
            <a:r>
              <a:rPr lang="en-US"/>
              <a:t>2023</a:t>
            </a:r>
            <a:r>
              <a:rPr lang="ar-SA"/>
              <a:t>تنفيذ </a:t>
            </a:r>
            <a:r>
              <a:rPr lang="en-US"/>
              <a:t>2024</a:t>
            </a:r>
            <a:endParaRPr lang="ar-SA"/>
          </a:p>
        </c:rich>
      </c:tx>
      <c:layout>
        <c:manualLayout>
          <c:xMode val="edge"/>
          <c:yMode val="edge"/>
          <c:x val="0.20675283957043109"/>
          <c:y val="1.6227582257949881E-2"/>
        </c:manualLayout>
      </c:layout>
    </c:title>
    <c:plotArea>
      <c:layout>
        <c:manualLayout>
          <c:layoutTarget val="inner"/>
          <c:xMode val="edge"/>
          <c:yMode val="edge"/>
          <c:x val="0.23054354243224212"/>
          <c:y val="0.13427873983003641"/>
          <c:w val="0.54638082663704068"/>
          <c:h val="0.78697200072442708"/>
        </c:manualLayout>
      </c:layout>
      <c:pieChart>
        <c:varyColors val="1"/>
        <c:ser>
          <c:idx val="0"/>
          <c:order val="0"/>
          <c:dLbls>
            <c:numFmt formatCode="0.0%" sourceLinked="0"/>
            <c:txPr>
              <a:bodyPr/>
              <a:lstStyle/>
              <a:p>
                <a:pPr rtl="1">
                  <a:defRPr lang="ar-SY" sz="1100" baseline="0">
                    <a:latin typeface="Times New Roman" pitchFamily="18" charset="0"/>
                    <a:cs typeface="Times New Roman" pitchFamily="18" charset="0"/>
                  </a:defRPr>
                </a:pPr>
                <a:endParaRPr lang="ar-SA"/>
              </a:p>
            </c:txPr>
            <c:showVal val="1"/>
            <c:showCatName val="1"/>
            <c:showLeaderLines val="1"/>
          </c:dLbls>
          <c:cat>
            <c:strRef>
              <c:f>' مؤشرات فنادق -محافظات (2)'!$A$2:$A$11</c:f>
              <c:strCache>
                <c:ptCount val="10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</c:strCache>
            </c:strRef>
          </c:cat>
          <c:val>
            <c:numRef>
              <c:f>' مؤشرات فنادق -محافظات (2)'!$C$2:$C$11</c:f>
              <c:numCache>
                <c:formatCode>0.0%</c:formatCode>
                <c:ptCount val="10"/>
                <c:pt idx="0">
                  <c:v>0.31765299302234595</c:v>
                </c:pt>
                <c:pt idx="1">
                  <c:v>1.892421688000263E-2</c:v>
                </c:pt>
                <c:pt idx="2">
                  <c:v>0.36531539356748394</c:v>
                </c:pt>
                <c:pt idx="3">
                  <c:v>7.8832284761518601E-2</c:v>
                </c:pt>
                <c:pt idx="4">
                  <c:v>1.987081096047259E-2</c:v>
                </c:pt>
                <c:pt idx="5">
                  <c:v>1.1725758521772926E-2</c:v>
                </c:pt>
                <c:pt idx="6">
                  <c:v>7.2139896548968465E-3</c:v>
                </c:pt>
                <c:pt idx="7">
                  <c:v>0.12459104500972966</c:v>
                </c:pt>
                <c:pt idx="8">
                  <c:v>5.4134834018196278E-2</c:v>
                </c:pt>
                <c:pt idx="9">
                  <c:v>1.7386736035806117E-3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</c:plotArea>
    <c:plotVisOnly val="1"/>
    <c:dispBlanksAs val="zero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 lang="ar-SY"/>
            </a:pPr>
            <a:r>
              <a:rPr lang="ar-SA"/>
              <a:t>التوزع النسبي للعمال في الفنادق  حسب المحافظات لعام </a:t>
            </a:r>
            <a:r>
              <a:rPr lang="en-US"/>
              <a:t>2023</a:t>
            </a:r>
            <a:r>
              <a:rPr lang="ar-SA"/>
              <a:t> تنفيذ </a:t>
            </a:r>
            <a:r>
              <a:rPr lang="en-US"/>
              <a:t>2024</a:t>
            </a:r>
            <a:r>
              <a:rPr lang="ar-SA"/>
              <a:t> </a:t>
            </a:r>
          </a:p>
        </c:rich>
      </c:tx>
      <c:layout>
        <c:manualLayout>
          <c:xMode val="edge"/>
          <c:yMode val="edge"/>
          <c:x val="0.13965611717890103"/>
          <c:y val="1.6227673706851627E-2"/>
        </c:manualLayout>
      </c:layout>
    </c:title>
    <c:plotArea>
      <c:layout/>
      <c:pieChart>
        <c:varyColors val="1"/>
        <c:ser>
          <c:idx val="1"/>
          <c:order val="1"/>
          <c:dLbls>
            <c:numFmt formatCode="0.0%" sourceLinked="0"/>
            <c:txPr>
              <a:bodyPr/>
              <a:lstStyle/>
              <a:p>
                <a:pPr>
                  <a:defRPr sz="900" baseline="0">
                    <a:latin typeface="Times New Roman" pitchFamily="18" charset="0"/>
                    <a:cs typeface="Times New Roman" pitchFamily="18" charset="0"/>
                  </a:defRPr>
                </a:pPr>
                <a:endParaRPr lang="ar-SA"/>
              </a:p>
            </c:txPr>
            <c:showVal val="1"/>
            <c:showCatName val="1"/>
          </c:dLbls>
          <c:cat>
            <c:strRef>
              <c:f>(ورقة2!$A$5:$A$14,ورقة2!$C$5:$C$15)</c:f>
              <c:strCache>
                <c:ptCount val="21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  <c:pt idx="10">
                  <c:v>29.4%</c:v>
                </c:pt>
                <c:pt idx="11">
                  <c:v>15.8%</c:v>
                </c:pt>
                <c:pt idx="12">
                  <c:v>22.7%</c:v>
                </c:pt>
                <c:pt idx="13">
                  <c:v>13.4%</c:v>
                </c:pt>
                <c:pt idx="14">
                  <c:v>4.4%</c:v>
                </c:pt>
                <c:pt idx="15">
                  <c:v>2.1%</c:v>
                </c:pt>
                <c:pt idx="16">
                  <c:v>1.8%</c:v>
                </c:pt>
                <c:pt idx="17">
                  <c:v>1.0%</c:v>
                </c:pt>
                <c:pt idx="18">
                  <c:v>7.6%</c:v>
                </c:pt>
                <c:pt idx="19">
                  <c:v>1.8%</c:v>
                </c:pt>
                <c:pt idx="20">
                  <c:v>100.0%</c:v>
                </c:pt>
              </c:strCache>
            </c:strRef>
          </c:cat>
          <c:val>
            <c:numRef>
              <c:f>ورقة2!$C$5:$C$14</c:f>
              <c:numCache>
                <c:formatCode>0.0%</c:formatCode>
                <c:ptCount val="10"/>
                <c:pt idx="0">
                  <c:v>0.29437229437229434</c:v>
                </c:pt>
                <c:pt idx="1">
                  <c:v>0.15800865800865799</c:v>
                </c:pt>
                <c:pt idx="2">
                  <c:v>0.22683982683982673</c:v>
                </c:pt>
                <c:pt idx="3">
                  <c:v>0.13376623376623376</c:v>
                </c:pt>
                <c:pt idx="4">
                  <c:v>4.4155844155844164E-2</c:v>
                </c:pt>
                <c:pt idx="5">
                  <c:v>2.1428571428571429E-2</c:v>
                </c:pt>
                <c:pt idx="6">
                  <c:v>1.7965367965367962E-2</c:v>
                </c:pt>
                <c:pt idx="7">
                  <c:v>9.74025974025974E-3</c:v>
                </c:pt>
                <c:pt idx="8">
                  <c:v>7.5757575757575774E-2</c:v>
                </c:pt>
                <c:pt idx="9">
                  <c:v>1.7965367965367966E-2</c:v>
                </c:pt>
              </c:numCache>
            </c:numRef>
          </c:val>
        </c:ser>
        <c:ser>
          <c:idx val="0"/>
          <c:order val="0"/>
          <c:dLbls>
            <c:txPr>
              <a:bodyPr/>
              <a:lstStyle/>
              <a:p>
                <a:pPr>
                  <a:defRPr lang="ar-SY"/>
                </a:pPr>
                <a:endParaRPr lang="ar-SA"/>
              </a:p>
            </c:txPr>
            <c:showVal val="1"/>
            <c:showCatName val="1"/>
          </c:dLbls>
          <c:cat>
            <c:strRef>
              <c:f>(ورقة2!$A$5:$A$14,ورقة2!$C$5:$C$15)</c:f>
              <c:strCache>
                <c:ptCount val="21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  <c:pt idx="10">
                  <c:v>29.4%</c:v>
                </c:pt>
                <c:pt idx="11">
                  <c:v>15.8%</c:v>
                </c:pt>
                <c:pt idx="12">
                  <c:v>22.7%</c:v>
                </c:pt>
                <c:pt idx="13">
                  <c:v>13.4%</c:v>
                </c:pt>
                <c:pt idx="14">
                  <c:v>4.4%</c:v>
                </c:pt>
                <c:pt idx="15">
                  <c:v>2.1%</c:v>
                </c:pt>
                <c:pt idx="16">
                  <c:v>1.8%</c:v>
                </c:pt>
                <c:pt idx="17">
                  <c:v>1.0%</c:v>
                </c:pt>
                <c:pt idx="18">
                  <c:v>7.6%</c:v>
                </c:pt>
                <c:pt idx="19">
                  <c:v>1.8%</c:v>
                </c:pt>
                <c:pt idx="20">
                  <c:v>100.0%</c:v>
                </c:pt>
              </c:strCache>
            </c:strRef>
          </c:cat>
          <c:val>
            <c:numRef>
              <c:f>' مؤشرات فنادق -محافظات (2)'!$C$2:$C$11</c:f>
              <c:numCache>
                <c:formatCode>0.0%</c:formatCode>
                <c:ptCount val="10"/>
                <c:pt idx="0">
                  <c:v>0.31765299302234595</c:v>
                </c:pt>
                <c:pt idx="1">
                  <c:v>1.892421688000263E-2</c:v>
                </c:pt>
                <c:pt idx="2">
                  <c:v>0.36531539356748394</c:v>
                </c:pt>
                <c:pt idx="3">
                  <c:v>7.8832284761518601E-2</c:v>
                </c:pt>
                <c:pt idx="4">
                  <c:v>1.987081096047259E-2</c:v>
                </c:pt>
                <c:pt idx="5">
                  <c:v>1.1725758521772926E-2</c:v>
                </c:pt>
                <c:pt idx="6">
                  <c:v>7.2139896548968465E-3</c:v>
                </c:pt>
                <c:pt idx="7">
                  <c:v>0.12459104500972966</c:v>
                </c:pt>
                <c:pt idx="8">
                  <c:v>5.4134834018196278E-2</c:v>
                </c:pt>
                <c:pt idx="9">
                  <c:v>1.7386736035806117E-3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</c:plotArea>
    <c:plotVisOnly val="1"/>
    <c:dispBlanksAs val="zero"/>
  </c:chart>
  <c:printSettings>
    <c:headerFooter>
      <c:oddFooter>&amp;C-ي-</c:oddFooter>
    </c:headerFooter>
    <c:pageMargins b="0.74803149606299246" l="0.70866141732283505" r="0.70866141732283505" t="0.74803149606299246" header="0.31496062992126017" footer="0.31496062992126017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style val="34"/>
  <c:chart>
    <c:title>
      <c:tx>
        <c:rich>
          <a:bodyPr/>
          <a:lstStyle/>
          <a:p>
            <a:pPr>
              <a:defRPr lang="ar-SY"/>
            </a:pPr>
            <a:r>
              <a:rPr lang="ar-SA"/>
              <a:t>التوزع النسبي لايرادات الفنادق المبحوثة حسب المحافظات لعام </a:t>
            </a:r>
            <a:r>
              <a:rPr lang="en-US"/>
              <a:t>2023</a:t>
            </a:r>
            <a:r>
              <a:rPr lang="ar-SA"/>
              <a:t>تنفيذ </a:t>
            </a:r>
            <a:r>
              <a:rPr lang="en-US"/>
              <a:t>2024</a:t>
            </a:r>
            <a:endParaRPr lang="ar-SA"/>
          </a:p>
        </c:rich>
      </c:tx>
      <c:layout>
        <c:manualLayout>
          <c:xMode val="edge"/>
          <c:yMode val="edge"/>
          <c:x val="0.20675283957043109"/>
          <c:y val="1.6227582257949881E-2"/>
        </c:manualLayout>
      </c:layout>
    </c:title>
    <c:plotArea>
      <c:layout>
        <c:manualLayout>
          <c:layoutTarget val="inner"/>
          <c:xMode val="edge"/>
          <c:yMode val="edge"/>
          <c:x val="0.23054354243224212"/>
          <c:y val="0.13427873983003641"/>
          <c:w val="0.54638082663704068"/>
          <c:h val="0.78697200072442708"/>
        </c:manualLayout>
      </c:layout>
      <c:pieChart>
        <c:varyColors val="1"/>
        <c:ser>
          <c:idx val="0"/>
          <c:order val="0"/>
          <c:dLbls>
            <c:numFmt formatCode="0.0%" sourceLinked="0"/>
            <c:txPr>
              <a:bodyPr/>
              <a:lstStyle/>
              <a:p>
                <a:pPr rtl="1">
                  <a:defRPr lang="ar-SY" baseline="0">
                    <a:latin typeface="Times New Roman" pitchFamily="18" charset="0"/>
                    <a:cs typeface="Times New Roman" pitchFamily="18" charset="0"/>
                  </a:defRPr>
                </a:pPr>
                <a:endParaRPr lang="ar-SA"/>
              </a:p>
            </c:txPr>
            <c:showVal val="1"/>
            <c:showCatName val="1"/>
            <c:showLeaderLines val="1"/>
          </c:dLbls>
          <c:cat>
            <c:strRef>
              <c:f>' مؤشرات فنادق -محافظات (2)'!$A$2:$A$11</c:f>
              <c:strCache>
                <c:ptCount val="10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</c:strCache>
            </c:strRef>
          </c:cat>
          <c:val>
            <c:numRef>
              <c:f>' مؤشرات فنادق -محافظات (2)'!$C$2:$C$11</c:f>
              <c:numCache>
                <c:formatCode>0.0%</c:formatCode>
                <c:ptCount val="10"/>
                <c:pt idx="0">
                  <c:v>0.31765299302234595</c:v>
                </c:pt>
                <c:pt idx="1">
                  <c:v>1.892421688000263E-2</c:v>
                </c:pt>
                <c:pt idx="2">
                  <c:v>0.36531539356748394</c:v>
                </c:pt>
                <c:pt idx="3">
                  <c:v>7.8832284761518601E-2</c:v>
                </c:pt>
                <c:pt idx="4">
                  <c:v>1.987081096047259E-2</c:v>
                </c:pt>
                <c:pt idx="5">
                  <c:v>1.1725758521772926E-2</c:v>
                </c:pt>
                <c:pt idx="6">
                  <c:v>7.2139896548968465E-3</c:v>
                </c:pt>
                <c:pt idx="7">
                  <c:v>0.12459104500972966</c:v>
                </c:pt>
                <c:pt idx="8">
                  <c:v>5.4134834018196278E-2</c:v>
                </c:pt>
                <c:pt idx="9">
                  <c:v>1.7386736035806117E-3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</c:plotArea>
    <c:plotVisOnly val="1"/>
    <c:dispBlanksAs val="zero"/>
  </c:chart>
  <c:printSettings>
    <c:headerFooter>
      <c:oddFooter>&amp;C-و -</c:oddFooter>
    </c:headerFooter>
    <c:pageMargins b="0.74803149606299246" l="0.70866141732283505" r="0.70866141732283505" t="0.74803149606299246" header="0.31496062992126017" footer="0.31496062992126017"/>
    <c:pageSetup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 lang="ar-SY"/>
            </a:pPr>
            <a:r>
              <a:rPr lang="ar-SA"/>
              <a:t>التوزع النسبي للفنادق</a:t>
            </a:r>
            <a:r>
              <a:rPr lang="en-US"/>
              <a:t>  </a:t>
            </a:r>
            <a:r>
              <a:rPr lang="ar-SA"/>
              <a:t>المبحوثة </a:t>
            </a:r>
            <a:r>
              <a:rPr lang="ar-SY"/>
              <a:t>لعام </a:t>
            </a:r>
            <a:r>
              <a:rPr lang="en-US"/>
              <a:t>2023</a:t>
            </a:r>
            <a:r>
              <a:rPr lang="ar-SY"/>
              <a:t>تنفيذ </a:t>
            </a:r>
            <a:r>
              <a:rPr lang="en-US"/>
              <a:t>2024</a:t>
            </a:r>
            <a:endParaRPr lang="ar-SY"/>
          </a:p>
        </c:rich>
      </c:tx>
      <c:layout>
        <c:manualLayout>
          <c:xMode val="edge"/>
          <c:yMode val="edge"/>
          <c:x val="0.18177041099434554"/>
          <c:y val="2.8097065484143226E-2"/>
        </c:manualLayout>
      </c:layout>
    </c:title>
    <c:plotArea>
      <c:layout/>
      <c:pieChart>
        <c:varyColors val="1"/>
        <c:ser>
          <c:idx val="0"/>
          <c:order val="0"/>
          <c:tx>
            <c:strRef>
              <c:f>[1]ورقة4!$G$4:$G$6</c:f>
              <c:strCache>
                <c:ptCount val="1"/>
                <c:pt idx="0">
                  <c:v>المجموع</c:v>
                </c:pt>
              </c:strCache>
            </c:strRef>
          </c:tx>
          <c:dLbls>
            <c:numFmt formatCode="0.0%" sourceLinked="0"/>
            <c:txPr>
              <a:bodyPr/>
              <a:lstStyle/>
              <a:p>
                <a:pPr>
                  <a:defRPr lang="ar-SY" baseline="0">
                    <a:latin typeface="Times New Roman" pitchFamily="18" charset="0"/>
                    <a:cs typeface="Times New Roman" pitchFamily="18" charset="0"/>
                  </a:defRPr>
                </a:pPr>
                <a:endParaRPr lang="ar-SA"/>
              </a:p>
            </c:txPr>
            <c:showCatName val="1"/>
            <c:showPercent val="1"/>
            <c:showLeaderLines val="1"/>
          </c:dLbls>
          <c:cat>
            <c:strRef>
              <c:f>[1]ورقة4!$F$7:$F$16</c:f>
              <c:strCache>
                <c:ptCount val="10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</c:strCache>
            </c:strRef>
          </c:cat>
          <c:val>
            <c:numRef>
              <c:f>[1]ورقة4!$G$7:$G$16</c:f>
              <c:numCache>
                <c:formatCode>General</c:formatCode>
                <c:ptCount val="10"/>
                <c:pt idx="0">
                  <c:v>170</c:v>
                </c:pt>
                <c:pt idx="1">
                  <c:v>43</c:v>
                </c:pt>
                <c:pt idx="2">
                  <c:v>64</c:v>
                </c:pt>
                <c:pt idx="3">
                  <c:v>21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</c:v>
                </c:pt>
                <c:pt idx="8">
                  <c:v>32</c:v>
                </c:pt>
                <c:pt idx="9">
                  <c:v>6</c:v>
                </c:pt>
              </c:numCache>
            </c:numRef>
          </c:val>
        </c:ser>
        <c:firstSliceAng val="360"/>
      </c:pieChart>
    </c:plotArea>
    <c:plotVisOnly val="1"/>
    <c:dispBlanksAs val="zero"/>
  </c:chart>
  <c:printSettings>
    <c:headerFooter>
      <c:oddFooter>&amp;C
</c:oddFooter>
    </c:headerFooter>
    <c:pageMargins b="0.74803149606299724" l="0.70866141732284083" r="0.70866141732284083" t="0.74803149606299724" header="0.31496062992126406" footer="0.31496062992126406"/>
    <c:pageSetup orientation="landscape"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0000"/>
  </sheetPr>
  <sheetViews>
    <sheetView tabSelected="1" zoomScale="80" workbookViewId="0"/>
  </sheetViews>
  <pageMargins left="0" right="0" top="0" bottom="0.19685039370078741" header="0" footer="0"/>
  <pageSetup paperSize="9" orientation="landscape" r:id="rId1"/>
  <headerFooter>
    <oddFooter>&amp;C-ي -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47625" y="0"/>
    <xdr:ext cx="10250805" cy="7115175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0.19165</cdr:x>
      <cdr:y>0</cdr:y>
    </cdr:from>
    <cdr:to>
      <cdr:x>0.81653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1964531" y="0"/>
          <a:ext cx="6405563" cy="6899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</xdr:row>
      <xdr:rowOff>9525</xdr:rowOff>
    </xdr:from>
    <xdr:to>
      <xdr:col>13</xdr:col>
      <xdr:colOff>419100</xdr:colOff>
      <xdr:row>32</xdr:row>
      <xdr:rowOff>123825</xdr:rowOff>
    </xdr:to>
    <xdr:graphicFrame macro="">
      <xdr:nvGraphicFramePr>
        <xdr:cNvPr id="1040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47625" y="47625"/>
    <xdr:ext cx="10203656" cy="7096125"/>
    <xdr:graphicFrame macro="">
      <xdr:nvGraphicFramePr>
        <xdr:cNvPr id="2" name="مخطط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0.34928</cdr:x>
      <cdr:y>0.03948</cdr:y>
    </cdr:from>
    <cdr:to>
      <cdr:x>0.69339</cdr:x>
      <cdr:y>0.09697</cdr:y>
    </cdr:to>
    <cdr:sp macro="" textlink="">
      <cdr:nvSpPr>
        <cdr:cNvPr id="2" name="مربع نص 1"/>
        <cdr:cNvSpPr txBox="1"/>
      </cdr:nvSpPr>
      <cdr:spPr>
        <a:xfrm xmlns:a="http://schemas.openxmlformats.org/drawingml/2006/main">
          <a:off x="3461347" y="247182"/>
          <a:ext cx="3410113" cy="3599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1"/>
        <a:lstStyle xmlns:a="http://schemas.openxmlformats.org/drawingml/2006/main"/>
        <a:p xmlns:a="http://schemas.openxmlformats.org/drawingml/2006/main">
          <a:endParaRPr lang="ar-SY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171450</xdr:rowOff>
    </xdr:from>
    <xdr:to>
      <xdr:col>11</xdr:col>
      <xdr:colOff>533400</xdr:colOff>
      <xdr:row>30</xdr:row>
      <xdr:rowOff>0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2;&#1591;&#1591;%20&#1601;&#1606;&#1575;&#1583;&#1602;%202021-20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4"/>
    </sheetNames>
    <sheetDataSet>
      <sheetData sheetId="0">
        <row r="6">
          <cell r="G6" t="str">
            <v>المجموع</v>
          </cell>
        </row>
        <row r="7">
          <cell r="F7" t="str">
            <v>دمشق</v>
          </cell>
          <cell r="G7">
            <v>170</v>
          </cell>
        </row>
        <row r="8">
          <cell r="F8" t="str">
            <v>حلب</v>
          </cell>
          <cell r="G8">
            <v>43</v>
          </cell>
        </row>
        <row r="9">
          <cell r="F9" t="str">
            <v>ريف دمشق</v>
          </cell>
          <cell r="G9">
            <v>64</v>
          </cell>
        </row>
        <row r="10">
          <cell r="F10" t="str">
            <v>حمص</v>
          </cell>
          <cell r="G10">
            <v>21</v>
          </cell>
        </row>
        <row r="11">
          <cell r="F11" t="str">
            <v>حماه</v>
          </cell>
          <cell r="G11">
            <v>15</v>
          </cell>
        </row>
        <row r="12">
          <cell r="F12" t="str">
            <v>اللاذقية</v>
          </cell>
          <cell r="G12">
            <v>18</v>
          </cell>
        </row>
        <row r="13">
          <cell r="F13" t="str">
            <v>الحسكة</v>
          </cell>
          <cell r="G13">
            <v>21</v>
          </cell>
        </row>
        <row r="14">
          <cell r="F14" t="str">
            <v>دير الزور</v>
          </cell>
          <cell r="G14">
            <v>2</v>
          </cell>
        </row>
        <row r="15">
          <cell r="F15" t="str">
            <v>طرطوس</v>
          </cell>
          <cell r="G15">
            <v>32</v>
          </cell>
        </row>
        <row r="16">
          <cell r="F16" t="str">
            <v>السويداء</v>
          </cell>
          <cell r="G16">
            <v>6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17"/>
  <sheetViews>
    <sheetView rightToLeft="1" workbookViewId="0">
      <selection activeCell="B2" sqref="B2:B10"/>
    </sheetView>
  </sheetViews>
  <sheetFormatPr defaultRowHeight="14.25"/>
  <cols>
    <col min="1" max="1" width="14.5703125" customWidth="1"/>
    <col min="2" max="2" width="17.42578125" customWidth="1"/>
    <col min="3" max="3" width="14.5703125" customWidth="1"/>
    <col min="4" max="4" width="16" customWidth="1"/>
    <col min="5" max="5" width="11.85546875" style="27" customWidth="1"/>
    <col min="6" max="6" width="15.5703125" style="27" customWidth="1"/>
    <col min="7" max="7" width="13.140625" customWidth="1"/>
  </cols>
  <sheetData>
    <row r="1" spans="1:8" ht="22.5" customHeight="1">
      <c r="A1" s="1" t="s">
        <v>17</v>
      </c>
      <c r="B1" s="3"/>
      <c r="G1" s="8"/>
      <c r="H1" s="8"/>
    </row>
    <row r="2" spans="1:8" ht="30.75" customHeight="1">
      <c r="A2" s="20" t="s">
        <v>3</v>
      </c>
      <c r="B2" s="14">
        <v>248660828.00000009</v>
      </c>
      <c r="C2" s="7">
        <f t="shared" ref="C2:C12" si="0">B2/$B$12</f>
        <v>0.31765299302234595</v>
      </c>
      <c r="D2" s="25">
        <f t="shared" ref="D2:D12" si="1">B2/$B$12*100</f>
        <v>31.765299302234595</v>
      </c>
      <c r="E2" s="27" t="s">
        <v>3</v>
      </c>
      <c r="F2" s="28">
        <v>51436619.000000007</v>
      </c>
      <c r="G2" s="10"/>
      <c r="H2" s="8"/>
    </row>
    <row r="3" spans="1:8" ht="30.75" customHeight="1">
      <c r="A3" s="20" t="s">
        <v>13</v>
      </c>
      <c r="B3" s="14">
        <v>14813999.999999998</v>
      </c>
      <c r="C3" s="7">
        <f t="shared" si="0"/>
        <v>1.892421688000263E-2</v>
      </c>
      <c r="D3" s="25">
        <f t="shared" si="1"/>
        <v>1.8924216880002631</v>
      </c>
      <c r="E3" s="27" t="s">
        <v>13</v>
      </c>
      <c r="F3" s="28">
        <v>32178500</v>
      </c>
      <c r="G3" s="10"/>
      <c r="H3" s="8"/>
    </row>
    <row r="4" spans="1:8" ht="30.75" customHeight="1">
      <c r="A4" s="20" t="s">
        <v>10</v>
      </c>
      <c r="B4" s="14">
        <v>285971265.00000006</v>
      </c>
      <c r="C4" s="7">
        <f t="shared" si="0"/>
        <v>0.36531539356748394</v>
      </c>
      <c r="D4" s="25">
        <f t="shared" si="1"/>
        <v>36.531539356748397</v>
      </c>
      <c r="E4" s="27" t="s">
        <v>10</v>
      </c>
      <c r="F4" s="27">
        <v>17139783.504999995</v>
      </c>
      <c r="G4" s="10"/>
      <c r="H4" s="8"/>
    </row>
    <row r="5" spans="1:8" ht="30.75" customHeight="1">
      <c r="A5" s="20" t="s">
        <v>14</v>
      </c>
      <c r="B5" s="14">
        <v>61710425</v>
      </c>
      <c r="C5" s="7">
        <f t="shared" si="0"/>
        <v>7.8832284761518601E-2</v>
      </c>
      <c r="D5" s="25">
        <f t="shared" si="1"/>
        <v>7.8832284761518601</v>
      </c>
      <c r="E5" s="27" t="s">
        <v>14</v>
      </c>
      <c r="F5" s="27">
        <v>6145902.9999999991</v>
      </c>
      <c r="G5" s="10"/>
      <c r="H5" s="8"/>
    </row>
    <row r="6" spans="1:8" ht="30.75" customHeight="1">
      <c r="A6" s="20" t="s">
        <v>15</v>
      </c>
      <c r="B6" s="14">
        <v>15555000</v>
      </c>
      <c r="C6" s="7">
        <f t="shared" si="0"/>
        <v>1.987081096047259E-2</v>
      </c>
      <c r="D6" s="25">
        <f t="shared" si="1"/>
        <v>1.9870810960472589</v>
      </c>
      <c r="E6" s="27" t="s">
        <v>16</v>
      </c>
      <c r="F6" s="27">
        <v>2864899.9999999991</v>
      </c>
      <c r="G6" s="10"/>
      <c r="H6" s="8"/>
    </row>
    <row r="7" spans="1:8" ht="30.75" customHeight="1">
      <c r="A7" s="20" t="s">
        <v>4</v>
      </c>
      <c r="B7" s="14">
        <v>9178999.9999999981</v>
      </c>
      <c r="C7" s="7">
        <f t="shared" si="0"/>
        <v>1.1725758521772926E-2</v>
      </c>
      <c r="D7" s="25">
        <f t="shared" si="1"/>
        <v>1.1725758521772927</v>
      </c>
      <c r="E7" s="27" t="s">
        <v>4</v>
      </c>
      <c r="F7" s="27">
        <v>6379262.7199999997</v>
      </c>
      <c r="G7" s="10"/>
      <c r="H7" s="8"/>
    </row>
    <row r="8" spans="1:8" ht="30.75" customHeight="1">
      <c r="A8" s="20" t="s">
        <v>8</v>
      </c>
      <c r="B8" s="14">
        <v>5647157.9999999991</v>
      </c>
      <c r="C8" s="7">
        <f t="shared" si="0"/>
        <v>7.2139896548968465E-3</v>
      </c>
      <c r="D8" s="25">
        <f t="shared" si="1"/>
        <v>0.72139896548968463</v>
      </c>
      <c r="E8" s="27" t="s">
        <v>8</v>
      </c>
      <c r="F8" s="27">
        <v>2383700</v>
      </c>
      <c r="G8" s="10"/>
      <c r="H8" s="8"/>
    </row>
    <row r="9" spans="1:8" ht="30.75" customHeight="1">
      <c r="A9" s="20" t="s">
        <v>12</v>
      </c>
      <c r="B9" s="14">
        <v>97530680</v>
      </c>
      <c r="C9" s="7">
        <f t="shared" si="0"/>
        <v>0.12459104500972966</v>
      </c>
      <c r="D9" s="25">
        <f t="shared" si="1"/>
        <v>12.459104500972966</v>
      </c>
      <c r="E9" s="27" t="s">
        <v>12</v>
      </c>
      <c r="F9" s="27">
        <v>1258600</v>
      </c>
      <c r="G9" s="10"/>
      <c r="H9" s="8"/>
    </row>
    <row r="10" spans="1:8" ht="30.75" customHeight="1">
      <c r="A10" s="20" t="s">
        <v>5</v>
      </c>
      <c r="B10" s="14">
        <v>42377100.000000007</v>
      </c>
      <c r="C10" s="7">
        <f t="shared" si="0"/>
        <v>5.4134834018196278E-2</v>
      </c>
      <c r="D10" s="25">
        <f t="shared" si="1"/>
        <v>5.4134834018196276</v>
      </c>
      <c r="E10" s="27" t="s">
        <v>5</v>
      </c>
      <c r="F10" s="27">
        <v>13409650.000000004</v>
      </c>
      <c r="G10" s="10"/>
      <c r="H10" s="8"/>
    </row>
    <row r="11" spans="1:8" ht="30.75" customHeight="1">
      <c r="A11" s="20" t="s">
        <v>6</v>
      </c>
      <c r="B11" s="14">
        <v>1361045</v>
      </c>
      <c r="C11" s="7">
        <f t="shared" si="0"/>
        <v>1.7386736035806117E-3</v>
      </c>
      <c r="D11" s="25">
        <f t="shared" si="1"/>
        <v>0.17386736035806116</v>
      </c>
      <c r="E11" s="27" t="s">
        <v>6</v>
      </c>
      <c r="F11" s="27">
        <v>535060</v>
      </c>
      <c r="G11" s="10"/>
      <c r="H11" s="8"/>
    </row>
    <row r="12" spans="1:8" ht="30.75" customHeight="1">
      <c r="A12" s="20" t="s">
        <v>9</v>
      </c>
      <c r="B12" s="21">
        <f>SUM(B2:B11)</f>
        <v>782806501.00000012</v>
      </c>
      <c r="C12" s="7">
        <f t="shared" si="0"/>
        <v>1</v>
      </c>
      <c r="D12" s="25">
        <f t="shared" si="1"/>
        <v>100</v>
      </c>
      <c r="F12" s="28">
        <f>SUM(F2:F11)</f>
        <v>133731978.22499999</v>
      </c>
      <c r="G12" s="9"/>
      <c r="H12" s="8"/>
    </row>
    <row r="13" spans="1:8">
      <c r="C13" s="2"/>
    </row>
    <row r="14" spans="1:8">
      <c r="B14" s="2"/>
      <c r="C14" s="2"/>
    </row>
    <row r="15" spans="1:8">
      <c r="B15" s="2">
        <f>SUM(B2:B11)</f>
        <v>782806501.00000012</v>
      </c>
      <c r="C15" s="2"/>
    </row>
    <row r="16" spans="1:8" ht="23.25">
      <c r="B16" s="6"/>
    </row>
    <row r="17" spans="2:2" ht="23.25">
      <c r="B17" s="6"/>
    </row>
  </sheetData>
  <printOptions horizontalCentered="1" verticalCentered="1"/>
  <pageMargins left="0.51181102362204722" right="0.26" top="0.47244094488188981" bottom="0.55118110236220474" header="0.31496062992125984" footer="0.31496062992125984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I17"/>
  <sheetViews>
    <sheetView rightToLeft="1" workbookViewId="0">
      <selection activeCell="C5" sqref="C5"/>
    </sheetView>
  </sheetViews>
  <sheetFormatPr defaultRowHeight="12.75"/>
  <cols>
    <col min="3" max="3" width="9.140625" customWidth="1"/>
  </cols>
  <sheetData>
    <row r="1" spans="1:9" ht="18" customHeight="1">
      <c r="A1" s="1"/>
      <c r="B1" s="3"/>
    </row>
    <row r="2" spans="1:9" ht="30.75" customHeight="1">
      <c r="A2" s="15" t="s">
        <v>0</v>
      </c>
      <c r="B2" s="16"/>
    </row>
    <row r="3" spans="1:9" ht="17.25" customHeight="1">
      <c r="A3" s="50" t="s">
        <v>1</v>
      </c>
      <c r="B3" s="51" t="s">
        <v>2</v>
      </c>
      <c r="F3" s="11"/>
      <c r="G3" s="11"/>
      <c r="H3" s="11"/>
      <c r="I3" s="11"/>
    </row>
    <row r="4" spans="1:9" ht="17.25" customHeight="1">
      <c r="A4" s="50"/>
      <c r="B4" s="51"/>
      <c r="F4" s="11"/>
      <c r="G4" s="12"/>
      <c r="H4" s="13"/>
      <c r="I4" s="11"/>
    </row>
    <row r="5" spans="1:9" ht="17.25" customHeight="1">
      <c r="A5" s="17" t="s">
        <v>3</v>
      </c>
      <c r="B5" s="18">
        <v>1359.9999999999998</v>
      </c>
      <c r="C5" s="26">
        <f t="shared" ref="C5:C15" si="0">B5/$B$15</f>
        <v>0.29437229437229434</v>
      </c>
      <c r="E5" s="22"/>
      <c r="F5" s="11"/>
      <c r="G5" s="12"/>
      <c r="H5" s="13"/>
      <c r="I5" s="11"/>
    </row>
    <row r="6" spans="1:9" ht="17.25" customHeight="1">
      <c r="A6" s="17" t="s">
        <v>13</v>
      </c>
      <c r="B6" s="18">
        <v>729.99999999999989</v>
      </c>
      <c r="C6" s="26">
        <f t="shared" si="0"/>
        <v>0.15800865800865799</v>
      </c>
      <c r="E6" s="22"/>
      <c r="F6" s="11"/>
      <c r="G6" s="12"/>
      <c r="H6" s="13"/>
      <c r="I6" s="11"/>
    </row>
    <row r="7" spans="1:9" ht="17.25" customHeight="1">
      <c r="A7" s="17" t="s">
        <v>10</v>
      </c>
      <c r="B7" s="18">
        <v>1047.9999999999995</v>
      </c>
      <c r="C7" s="26">
        <f t="shared" si="0"/>
        <v>0.22683982683982673</v>
      </c>
      <c r="E7" s="22"/>
      <c r="F7" s="11"/>
      <c r="G7" s="12"/>
      <c r="H7" s="13"/>
      <c r="I7" s="11"/>
    </row>
    <row r="8" spans="1:9" ht="17.25" customHeight="1">
      <c r="A8" s="17" t="s">
        <v>14</v>
      </c>
      <c r="B8" s="18">
        <v>617.99999999999989</v>
      </c>
      <c r="C8" s="26">
        <f t="shared" si="0"/>
        <v>0.13376623376623376</v>
      </c>
      <c r="E8" s="22"/>
      <c r="F8" s="11"/>
      <c r="G8" s="12"/>
      <c r="H8" s="13"/>
      <c r="I8" s="11"/>
    </row>
    <row r="9" spans="1:9" ht="17.25" customHeight="1">
      <c r="A9" s="17" t="s">
        <v>15</v>
      </c>
      <c r="B9" s="18">
        <v>204.00000000000003</v>
      </c>
      <c r="C9" s="26">
        <f t="shared" si="0"/>
        <v>4.4155844155844164E-2</v>
      </c>
      <c r="E9" s="22"/>
      <c r="F9" s="11"/>
      <c r="G9" s="12"/>
      <c r="H9" s="13"/>
      <c r="I9" s="11"/>
    </row>
    <row r="10" spans="1:9" ht="17.25" customHeight="1">
      <c r="A10" s="17" t="s">
        <v>4</v>
      </c>
      <c r="B10" s="18">
        <v>99</v>
      </c>
      <c r="C10" s="26">
        <f t="shared" si="0"/>
        <v>2.1428571428571429E-2</v>
      </c>
      <c r="E10" s="22"/>
      <c r="F10" s="11"/>
      <c r="G10" s="12"/>
      <c r="H10" s="13"/>
      <c r="I10" s="11"/>
    </row>
    <row r="11" spans="1:9" ht="17.25" customHeight="1">
      <c r="A11" s="17" t="s">
        <v>8</v>
      </c>
      <c r="B11" s="18">
        <v>82.999999999999986</v>
      </c>
      <c r="C11" s="26">
        <f t="shared" si="0"/>
        <v>1.7965367965367962E-2</v>
      </c>
      <c r="E11" s="22"/>
      <c r="F11" s="11"/>
      <c r="G11" s="12"/>
      <c r="H11" s="13"/>
      <c r="I11" s="11"/>
    </row>
    <row r="12" spans="1:9" ht="17.25" customHeight="1">
      <c r="A12" s="17" t="s">
        <v>12</v>
      </c>
      <c r="B12" s="18">
        <v>45</v>
      </c>
      <c r="C12" s="26">
        <f t="shared" si="0"/>
        <v>9.74025974025974E-3</v>
      </c>
      <c r="E12" s="22"/>
      <c r="F12" s="11"/>
      <c r="G12" s="12"/>
      <c r="H12" s="13"/>
      <c r="I12" s="11"/>
    </row>
    <row r="13" spans="1:9" ht="17.25" customHeight="1">
      <c r="A13" s="17" t="s">
        <v>5</v>
      </c>
      <c r="B13" s="18">
        <v>350.00000000000006</v>
      </c>
      <c r="C13" s="26">
        <f t="shared" si="0"/>
        <v>7.5757575757575774E-2</v>
      </c>
      <c r="E13" s="22"/>
      <c r="F13" s="11"/>
      <c r="G13" s="12"/>
      <c r="H13" s="13"/>
      <c r="I13" s="11"/>
    </row>
    <row r="14" spans="1:9" ht="17.25" customHeight="1">
      <c r="A14" s="17" t="s">
        <v>6</v>
      </c>
      <c r="B14" s="18">
        <v>83</v>
      </c>
      <c r="C14" s="26">
        <f t="shared" si="0"/>
        <v>1.7965367965367966E-2</v>
      </c>
      <c r="E14" s="22"/>
      <c r="F14" s="11"/>
      <c r="G14" s="12"/>
      <c r="H14" s="13"/>
      <c r="I14" s="11"/>
    </row>
    <row r="15" spans="1:9" ht="17.25" customHeight="1">
      <c r="A15" s="17" t="s">
        <v>9</v>
      </c>
      <c r="B15" s="19">
        <v>4620</v>
      </c>
      <c r="C15" s="26">
        <f t="shared" si="0"/>
        <v>1</v>
      </c>
      <c r="E15" s="22"/>
      <c r="F15" s="11"/>
      <c r="G15" s="11"/>
      <c r="H15" s="11"/>
      <c r="I15" s="11"/>
    </row>
    <row r="17" spans="2:3">
      <c r="B17" s="2">
        <f>SUM(B5:B14)</f>
        <v>4619.9999999999991</v>
      </c>
      <c r="C17" s="23">
        <f>SUM(C5:C14)</f>
        <v>0.99999999999999989</v>
      </c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4:B17"/>
  <sheetViews>
    <sheetView rightToLeft="1" topLeftCell="A7" workbookViewId="0">
      <selection activeCell="B14" sqref="B14"/>
    </sheetView>
  </sheetViews>
  <sheetFormatPr defaultRowHeight="12.75"/>
  <cols>
    <col min="1" max="2" width="9.140625" customWidth="1"/>
    <col min="5" max="5" width="8.7109375" customWidth="1"/>
    <col min="10" max="10" width="9.140625" customWidth="1"/>
  </cols>
  <sheetData>
    <row r="14" spans="2:2" ht="17.25">
      <c r="B14" s="5" t="s">
        <v>7</v>
      </c>
    </row>
    <row r="17" spans="1:1">
      <c r="A17" s="4"/>
    </row>
  </sheetData>
  <printOptions horizontalCentered="1" verticalCentered="1"/>
  <pageMargins left="1.14173228346457" right="0.24" top="0.74803149606299202" bottom="0.74803149606299202" header="0.31496062992126" footer="0.3149606299212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9:F25"/>
  <sheetViews>
    <sheetView rightToLeft="1" workbookViewId="0">
      <selection activeCell="D11" sqref="D11:D22"/>
    </sheetView>
  </sheetViews>
  <sheetFormatPr defaultRowHeight="12.75"/>
  <cols>
    <col min="5" max="5" width="12.7109375" customWidth="1"/>
  </cols>
  <sheetData>
    <row r="9" spans="2:6" ht="21" customHeight="1">
      <c r="C9" s="50" t="s">
        <v>1</v>
      </c>
      <c r="D9" s="51" t="s">
        <v>2</v>
      </c>
    </row>
    <row r="10" spans="2:6" ht="21" customHeight="1">
      <c r="C10" s="50"/>
      <c r="D10" s="51"/>
    </row>
    <row r="11" spans="2:6" ht="21" customHeight="1">
      <c r="B11">
        <v>1508.9999999999995</v>
      </c>
      <c r="C11" s="17" t="s">
        <v>3</v>
      </c>
      <c r="D11" s="18">
        <v>1509</v>
      </c>
      <c r="E11" s="24">
        <f>D11/$D$22*100</f>
        <v>30.18603720744149</v>
      </c>
      <c r="F11" s="25"/>
    </row>
    <row r="12" spans="2:6" ht="21" customHeight="1">
      <c r="B12">
        <v>932.00000000000011</v>
      </c>
      <c r="C12" s="17" t="s">
        <v>13</v>
      </c>
      <c r="D12" s="18">
        <v>932</v>
      </c>
      <c r="E12" s="24">
        <f t="shared" ref="E12:E22" si="0">D12/$D$22*100</f>
        <v>18.643728745749151</v>
      </c>
      <c r="F12" s="25"/>
    </row>
    <row r="13" spans="2:6" ht="21" customHeight="1">
      <c r="B13">
        <v>1038</v>
      </c>
      <c r="C13" s="17" t="s">
        <v>10</v>
      </c>
      <c r="D13" s="18">
        <v>1038</v>
      </c>
      <c r="E13" s="24">
        <f t="shared" si="0"/>
        <v>20.764152830566111</v>
      </c>
      <c r="F13" s="25"/>
    </row>
    <row r="14" spans="2:6" ht="21" customHeight="1">
      <c r="B14">
        <v>506.00000000000006</v>
      </c>
      <c r="C14" s="17" t="s">
        <v>14</v>
      </c>
      <c r="D14" s="18">
        <v>506</v>
      </c>
      <c r="E14" s="24">
        <f t="shared" si="0"/>
        <v>10.122024404880976</v>
      </c>
      <c r="F14" s="25"/>
    </row>
    <row r="15" spans="2:6" ht="21" customHeight="1">
      <c r="B15">
        <v>208</v>
      </c>
      <c r="C15" s="17" t="s">
        <v>15</v>
      </c>
      <c r="D15" s="18">
        <v>208</v>
      </c>
      <c r="E15" s="24">
        <f t="shared" si="0"/>
        <v>4.1608321664332859</v>
      </c>
      <c r="F15" s="25"/>
    </row>
    <row r="16" spans="2:6" ht="21" customHeight="1">
      <c r="B16">
        <v>120</v>
      </c>
      <c r="C16" s="17" t="s">
        <v>4</v>
      </c>
      <c r="D16" s="18">
        <v>120</v>
      </c>
      <c r="E16" s="24">
        <f t="shared" si="0"/>
        <v>2.4004800960192036</v>
      </c>
      <c r="F16" s="25"/>
    </row>
    <row r="17" spans="2:6" ht="21" customHeight="1">
      <c r="B17">
        <v>102.00000000000001</v>
      </c>
      <c r="C17" s="17" t="s">
        <v>8</v>
      </c>
      <c r="D17" s="18">
        <v>102</v>
      </c>
      <c r="E17" s="24">
        <f t="shared" si="0"/>
        <v>2.0404080816163233</v>
      </c>
      <c r="F17" s="25"/>
    </row>
    <row r="18" spans="2:6" ht="21" customHeight="1">
      <c r="B18">
        <v>49</v>
      </c>
      <c r="C18" s="17" t="s">
        <v>12</v>
      </c>
      <c r="D18" s="18">
        <v>49</v>
      </c>
      <c r="E18" s="24">
        <f t="shared" si="0"/>
        <v>0.98019603920784149</v>
      </c>
      <c r="F18" s="25"/>
    </row>
    <row r="19" spans="2:6" ht="21" customHeight="1">
      <c r="B19">
        <v>447.99999999999994</v>
      </c>
      <c r="C19" s="17" t="s">
        <v>5</v>
      </c>
      <c r="D19" s="18">
        <v>448</v>
      </c>
      <c r="E19" s="24">
        <f t="shared" si="0"/>
        <v>8.9617923584716941</v>
      </c>
      <c r="F19" s="25"/>
    </row>
    <row r="20" spans="2:6" ht="21" customHeight="1">
      <c r="C20" s="17" t="s">
        <v>11</v>
      </c>
      <c r="D20" s="18">
        <v>0</v>
      </c>
      <c r="E20" s="24">
        <f t="shared" si="0"/>
        <v>0</v>
      </c>
      <c r="F20" s="25"/>
    </row>
    <row r="21" spans="2:6" ht="21" customHeight="1">
      <c r="B21">
        <v>87</v>
      </c>
      <c r="C21" s="17" t="s">
        <v>6</v>
      </c>
      <c r="D21" s="18">
        <v>87</v>
      </c>
      <c r="E21" s="24">
        <f t="shared" si="0"/>
        <v>1.7403480696139229</v>
      </c>
      <c r="F21" s="25"/>
    </row>
    <row r="22" spans="2:6" ht="21" customHeight="1">
      <c r="B22">
        <v>4999</v>
      </c>
      <c r="C22" s="17" t="s">
        <v>9</v>
      </c>
      <c r="D22" s="19">
        <v>4999</v>
      </c>
      <c r="E22" s="24">
        <f t="shared" si="0"/>
        <v>100</v>
      </c>
      <c r="F22" s="25"/>
    </row>
    <row r="23" spans="2:6">
      <c r="B23">
        <v>71</v>
      </c>
      <c r="E23" s="25"/>
    </row>
    <row r="25" spans="2:6">
      <c r="B25">
        <v>3484.9999999999986</v>
      </c>
      <c r="D25" s="2"/>
    </row>
  </sheetData>
  <mergeCells count="2">
    <mergeCell ref="C9:C10"/>
    <mergeCell ref="D9:D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topLeftCell="A16" zoomScaleSheetLayoutView="100" workbookViewId="0">
      <selection activeCell="F51" sqref="F51"/>
    </sheetView>
  </sheetViews>
  <sheetFormatPr defaultRowHeight="12.75"/>
  <cols>
    <col min="17" max="17" width="10.5703125" customWidth="1"/>
  </cols>
  <sheetData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Footer>&amp;C-ي -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4:J40"/>
  <sheetViews>
    <sheetView rightToLeft="1" topLeftCell="A4" workbookViewId="0">
      <selection activeCell="G21" sqref="G21"/>
    </sheetView>
  </sheetViews>
  <sheetFormatPr defaultRowHeight="14.25"/>
  <cols>
    <col min="1" max="2" width="9.140625" style="29"/>
    <col min="3" max="3" width="10.28515625" style="29" customWidth="1"/>
    <col min="4" max="4" width="9.140625" style="29"/>
    <col min="5" max="5" width="14" style="29" customWidth="1"/>
    <col min="6" max="6" width="20.42578125" style="29" customWidth="1"/>
    <col min="7" max="7" width="24.140625" style="29" customWidth="1"/>
    <col min="8" max="16384" width="9.140625" style="29"/>
  </cols>
  <sheetData>
    <row r="4" spans="1:10" ht="25.5" customHeight="1">
      <c r="F4" s="30" t="s">
        <v>18</v>
      </c>
      <c r="G4" s="31"/>
    </row>
    <row r="5" spans="1:10" ht="32.25" customHeight="1">
      <c r="B5" s="32"/>
      <c r="C5" s="32"/>
      <c r="D5" s="32"/>
      <c r="F5" s="52"/>
      <c r="G5" s="52"/>
    </row>
    <row r="6" spans="1:10" ht="18">
      <c r="A6" s="33"/>
      <c r="B6" s="34"/>
      <c r="C6" s="35"/>
      <c r="D6" s="32"/>
      <c r="F6" s="36" t="s">
        <v>19</v>
      </c>
      <c r="G6" s="36" t="s">
        <v>9</v>
      </c>
    </row>
    <row r="7" spans="1:10" ht="20.25">
      <c r="A7" s="35"/>
      <c r="B7" s="35"/>
      <c r="C7" s="35"/>
      <c r="D7" s="29">
        <v>170</v>
      </c>
      <c r="E7" s="29" t="s">
        <v>3</v>
      </c>
      <c r="F7" s="37" t="s">
        <v>3</v>
      </c>
      <c r="G7" s="38">
        <v>153</v>
      </c>
      <c r="H7" s="39">
        <f t="shared" ref="H7:H17" si="0">G7/$G$17</f>
        <v>0.40909090909090912</v>
      </c>
      <c r="I7" s="40"/>
      <c r="J7" s="41"/>
    </row>
    <row r="8" spans="1:10" ht="20.25">
      <c r="A8" s="35"/>
      <c r="B8" s="35"/>
      <c r="C8" s="35"/>
      <c r="D8" s="29">
        <v>43</v>
      </c>
      <c r="F8" s="37" t="s">
        <v>13</v>
      </c>
      <c r="G8" s="38">
        <v>29</v>
      </c>
      <c r="H8" s="39">
        <f t="shared" si="0"/>
        <v>7.7540106951871662E-2</v>
      </c>
      <c r="I8" s="40"/>
      <c r="J8" s="41"/>
    </row>
    <row r="9" spans="1:10" ht="20.25">
      <c r="A9" s="35"/>
      <c r="B9" s="42"/>
      <c r="C9" s="34"/>
      <c r="D9" s="43">
        <v>64</v>
      </c>
      <c r="E9" s="29" t="s">
        <v>10</v>
      </c>
      <c r="F9" s="37" t="s">
        <v>10</v>
      </c>
      <c r="G9" s="38">
        <v>83</v>
      </c>
      <c r="H9" s="39">
        <f t="shared" si="0"/>
        <v>0.22192513368983957</v>
      </c>
      <c r="I9" s="40"/>
      <c r="J9" s="41"/>
    </row>
    <row r="10" spans="1:10" ht="20.25">
      <c r="A10" s="35"/>
      <c r="B10" s="42"/>
      <c r="C10" s="34"/>
      <c r="D10" s="43">
        <v>21</v>
      </c>
      <c r="F10" s="37" t="s">
        <v>14</v>
      </c>
      <c r="G10" s="38">
        <v>23</v>
      </c>
      <c r="H10" s="39">
        <f t="shared" si="0"/>
        <v>6.1497326203208559E-2</v>
      </c>
      <c r="I10" s="40"/>
      <c r="J10" s="41"/>
    </row>
    <row r="11" spans="1:10" ht="20.25">
      <c r="A11" s="35"/>
      <c r="B11" s="42"/>
      <c r="C11" s="34"/>
      <c r="D11" s="43">
        <v>15</v>
      </c>
      <c r="F11" s="37" t="s">
        <v>15</v>
      </c>
      <c r="G11" s="38">
        <v>15</v>
      </c>
      <c r="H11" s="39">
        <f t="shared" si="0"/>
        <v>4.0106951871657755E-2</v>
      </c>
      <c r="I11" s="40"/>
      <c r="J11" s="41"/>
    </row>
    <row r="12" spans="1:10" ht="20.25">
      <c r="A12" s="35"/>
      <c r="B12" s="44"/>
      <c r="C12" s="34"/>
      <c r="D12" s="43">
        <v>18</v>
      </c>
      <c r="E12" s="29" t="s">
        <v>4</v>
      </c>
      <c r="F12" s="37" t="s">
        <v>4</v>
      </c>
      <c r="G12" s="38">
        <v>14</v>
      </c>
      <c r="H12" s="39">
        <f t="shared" si="0"/>
        <v>3.7433155080213901E-2</v>
      </c>
      <c r="I12" s="40"/>
      <c r="J12" s="41"/>
    </row>
    <row r="13" spans="1:10" ht="20.25">
      <c r="A13" s="35"/>
      <c r="B13" s="44"/>
      <c r="C13" s="34"/>
      <c r="D13" s="43">
        <v>21</v>
      </c>
      <c r="E13" s="29" t="s">
        <v>8</v>
      </c>
      <c r="F13" s="37" t="s">
        <v>8</v>
      </c>
      <c r="G13" s="38">
        <v>21</v>
      </c>
      <c r="H13" s="39">
        <f t="shared" si="0"/>
        <v>5.6149732620320858E-2</v>
      </c>
      <c r="J13" s="41"/>
    </row>
    <row r="14" spans="1:10" ht="20.25">
      <c r="A14" s="35"/>
      <c r="B14" s="44"/>
      <c r="C14" s="34"/>
      <c r="D14" s="43">
        <v>2</v>
      </c>
      <c r="E14" s="29" t="s">
        <v>12</v>
      </c>
      <c r="F14" s="37" t="s">
        <v>12</v>
      </c>
      <c r="G14" s="38">
        <v>3</v>
      </c>
      <c r="H14" s="39">
        <f t="shared" si="0"/>
        <v>8.0213903743315516E-3</v>
      </c>
      <c r="J14" s="41"/>
    </row>
    <row r="15" spans="1:10" ht="20.25">
      <c r="A15" s="35"/>
      <c r="B15" s="44"/>
      <c r="C15" s="34"/>
      <c r="D15" s="43">
        <v>32</v>
      </c>
      <c r="E15" s="29" t="s">
        <v>5</v>
      </c>
      <c r="F15" s="37" t="s">
        <v>5</v>
      </c>
      <c r="G15" s="38">
        <v>28</v>
      </c>
      <c r="H15" s="39">
        <f t="shared" si="0"/>
        <v>7.4866310160427801E-2</v>
      </c>
      <c r="J15" s="41"/>
    </row>
    <row r="16" spans="1:10" ht="20.25">
      <c r="A16" s="35"/>
      <c r="B16" s="44"/>
      <c r="C16" s="34"/>
      <c r="D16" s="43">
        <v>6</v>
      </c>
      <c r="F16" s="37" t="s">
        <v>6</v>
      </c>
      <c r="G16" s="38">
        <v>5</v>
      </c>
      <c r="H16" s="39">
        <f t="shared" si="0"/>
        <v>1.3368983957219251E-2</v>
      </c>
      <c r="J16" s="41"/>
    </row>
    <row r="17" spans="1:10" ht="20.25">
      <c r="A17" s="35"/>
      <c r="B17" s="44"/>
      <c r="C17" s="34"/>
      <c r="D17" s="43">
        <v>392</v>
      </c>
      <c r="F17" s="37" t="s">
        <v>9</v>
      </c>
      <c r="G17" s="38">
        <v>374</v>
      </c>
      <c r="H17" s="39">
        <f t="shared" si="0"/>
        <v>1</v>
      </c>
      <c r="J17" s="41"/>
    </row>
    <row r="18" spans="1:10" ht="15">
      <c r="A18" s="35"/>
      <c r="B18" s="34"/>
      <c r="C18" s="45"/>
      <c r="D18" s="43"/>
    </row>
    <row r="19" spans="1:10">
      <c r="A19" s="33"/>
      <c r="B19" s="34"/>
      <c r="C19" s="34"/>
      <c r="D19" s="43"/>
      <c r="G19" s="29">
        <f>SUM(G7:G16)</f>
        <v>374</v>
      </c>
    </row>
    <row r="20" spans="1:10">
      <c r="B20" s="46"/>
      <c r="C20" s="32"/>
      <c r="D20" s="32"/>
    </row>
    <row r="21" spans="1:10" ht="20.25">
      <c r="B21" s="46"/>
      <c r="C21" s="47"/>
      <c r="D21" s="47"/>
    </row>
    <row r="22" spans="1:10" ht="20.25">
      <c r="B22" s="34"/>
      <c r="C22" s="47"/>
      <c r="D22" s="48"/>
    </row>
    <row r="23" spans="1:10" ht="20.25">
      <c r="B23" s="46"/>
      <c r="C23" s="47"/>
      <c r="D23" s="48"/>
    </row>
    <row r="24" spans="1:10" ht="20.25">
      <c r="B24" s="46"/>
      <c r="C24" s="47"/>
      <c r="D24" s="48"/>
    </row>
    <row r="25" spans="1:10" ht="20.25">
      <c r="B25" s="46"/>
      <c r="C25" s="47"/>
      <c r="D25" s="48"/>
    </row>
    <row r="26" spans="1:10" ht="20.25">
      <c r="B26" s="46"/>
      <c r="C26" s="47"/>
      <c r="D26" s="48"/>
    </row>
    <row r="27" spans="1:10" ht="20.25">
      <c r="B27" s="46"/>
      <c r="C27" s="47"/>
      <c r="D27" s="48"/>
    </row>
    <row r="28" spans="1:10" ht="20.25">
      <c r="B28" s="46"/>
      <c r="C28" s="47"/>
      <c r="D28" s="48"/>
    </row>
    <row r="29" spans="1:10" ht="20.25">
      <c r="B29" s="32"/>
      <c r="C29" s="47"/>
      <c r="D29" s="48"/>
    </row>
    <row r="30" spans="1:10" ht="20.25">
      <c r="B30" s="32"/>
      <c r="C30" s="47"/>
      <c r="D30" s="48"/>
    </row>
    <row r="31" spans="1:10">
      <c r="B31" s="32"/>
    </row>
    <row r="32" spans="1:10">
      <c r="B32" s="32"/>
    </row>
    <row r="33" spans="2:2">
      <c r="B33" s="32"/>
    </row>
    <row r="34" spans="2:2">
      <c r="B34" s="32"/>
    </row>
    <row r="35" spans="2:2">
      <c r="B35" s="32"/>
    </row>
    <row r="36" spans="2:2">
      <c r="B36" s="32"/>
    </row>
    <row r="37" spans="2:2">
      <c r="B37" s="32"/>
    </row>
    <row r="38" spans="2:2">
      <c r="B38" s="32"/>
    </row>
    <row r="39" spans="2:2">
      <c r="B39" s="32"/>
    </row>
    <row r="40" spans="2:2">
      <c r="B40" s="32"/>
    </row>
  </sheetData>
  <mergeCells count="1">
    <mergeCell ref="F5:G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B14"/>
  <sheetViews>
    <sheetView rightToLeft="1" workbookViewId="0">
      <selection activeCell="F36" sqref="F36"/>
    </sheetView>
  </sheetViews>
  <sheetFormatPr defaultRowHeight="14.25"/>
  <cols>
    <col min="1" max="1" width="9.5703125" style="29" customWidth="1"/>
    <col min="2" max="16384" width="9.140625" style="29"/>
  </cols>
  <sheetData>
    <row r="14" spans="2:2">
      <c r="B14" s="49"/>
    </row>
  </sheetData>
  <printOptions verticalCentered="1"/>
  <pageMargins left="0.70866141732283472" right="0.70866141732283472" top="0.74803149606299213" bottom="0.31496062992125984" header="0.31496062992125984" footer="0.31496062992125984"/>
  <pageSetup orientation="landscape" r:id="rId1"/>
  <headerFooter>
    <oddFooter>&amp;C-دـ-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أوراق العمل</vt:lpstr>
      </vt:variant>
      <vt:variant>
        <vt:i4>7</vt:i4>
      </vt:variant>
      <vt:variant>
        <vt:lpstr>المخططات</vt:lpstr>
      </vt:variant>
      <vt:variant>
        <vt:i4>1</vt:i4>
      </vt:variant>
      <vt:variant>
        <vt:lpstr>نطاقات تمت تسميتها</vt:lpstr>
      </vt:variant>
      <vt:variant>
        <vt:i4>3</vt:i4>
      </vt:variant>
    </vt:vector>
  </HeadingPairs>
  <TitlesOfParts>
    <vt:vector size="11" baseType="lpstr">
      <vt:lpstr> مؤشرات فنادق -محافظات (2)</vt:lpstr>
      <vt:lpstr>ورقة2</vt:lpstr>
      <vt:lpstr>مخطط</vt:lpstr>
      <vt:lpstr>ورقة1</vt:lpstr>
      <vt:lpstr>ورقة3</vt:lpstr>
      <vt:lpstr>ورقة4</vt:lpstr>
      <vt:lpstr>ورقة5</vt:lpstr>
      <vt:lpstr>مخطط1</vt:lpstr>
      <vt:lpstr>مخطط!Print_Area</vt:lpstr>
      <vt:lpstr>ورقة3!Print_Area</vt:lpstr>
      <vt:lpstr>ورقة5!Print_Area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f2p20</dc:creator>
  <cp:lastModifiedBy>f3e22</cp:lastModifiedBy>
  <cp:lastPrinted>2025-02-02T11:36:49Z</cp:lastPrinted>
  <dcterms:created xsi:type="dcterms:W3CDTF">2010-02-18T10:15:49Z</dcterms:created>
  <dcterms:modified xsi:type="dcterms:W3CDTF">2025-11-16T07:29:44Z</dcterms:modified>
</cp:coreProperties>
</file>